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ooyu\Рабочий стол\Оля\Бюджет\2023-2025\0_Для отправки в МФиНП НСО\"/>
    </mc:Choice>
  </mc:AlternateContent>
  <bookViews>
    <workbookView xWindow="0" yWindow="0" windowWidth="28800" windowHeight="12000"/>
  </bookViews>
  <sheets>
    <sheet name="2023-2025" sheetId="8" r:id="rId1"/>
  </sheets>
  <definedNames>
    <definedName name="_xlnm.Print_Area" localSheetId="0">'2023-2025'!$A$1:$L$61</definedName>
  </definedNames>
  <calcPr calcId="162913" iterate="1"/>
</workbook>
</file>

<file path=xl/calcChain.xml><?xml version="1.0" encoding="utf-8"?>
<calcChain xmlns="http://schemas.openxmlformats.org/spreadsheetml/2006/main">
  <c r="J55" i="8" l="1"/>
  <c r="G55" i="8" l="1"/>
  <c r="M55" i="8" l="1"/>
</calcChain>
</file>

<file path=xl/sharedStrings.xml><?xml version="1.0" encoding="utf-8"?>
<sst xmlns="http://schemas.openxmlformats.org/spreadsheetml/2006/main" count="63" uniqueCount="63">
  <si>
    <t>г.Искитим</t>
  </si>
  <si>
    <t>г.Обь</t>
  </si>
  <si>
    <t>ГБОУ Новосибирской области  "Областной центр образования"</t>
  </si>
  <si>
    <t>ГБОУ НСО "Коррекционная  школа-интернат"</t>
  </si>
  <si>
    <t>ГБОУ НСО  "Сибирский авиационный кадетский корпус им . А.И. Покрышкина школа-интернат"</t>
  </si>
  <si>
    <t>ГБОУ Новосибирской области "Кадетская школа-интернат  "Сибирский  кадетский корпус "</t>
  </si>
  <si>
    <t>ГБОУ Новосибирской области  "Казачий кадетский корпус им . Героя Российской Федерации Олега Куянова (школа-интернат)"</t>
  </si>
  <si>
    <t>ГАОУ НСО "Школа-интернат с углубленным изучением предметов спортивного профиля"</t>
  </si>
  <si>
    <t>Итого по подведомственным</t>
  </si>
  <si>
    <t>Итого по области</t>
  </si>
  <si>
    <t>итого</t>
  </si>
  <si>
    <t>Наименование муниципальных районов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</si>
  <si>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</si>
  <si>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</si>
  <si>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</si>
  <si>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</si>
  <si>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</si>
  <si>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</si>
  <si>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</si>
  <si>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</si>
  <si>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</si>
  <si>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</si>
  <si>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</si>
  <si>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</si>
  <si>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</si>
  <si>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</si>
  <si>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</si>
  <si>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</si>
  <si>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</si>
  <si>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</si>
  <si>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</si>
  <si>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</si>
  <si>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</si>
  <si>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</si>
  <si>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</si>
  <si>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</si>
  <si>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</si>
  <si>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</si>
  <si>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</si>
  <si>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</si>
  <si>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</si>
  <si>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</si>
  <si>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</si>
  <si>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р.п. Кольцово</t>
  </si>
  <si>
    <t>г.Новосибирск</t>
  </si>
  <si>
    <t>Код бюджетной классифкации: 136.0702.07.1.04.53030.540</t>
  </si>
  <si>
    <t>Министр образования Новосибирской области</t>
  </si>
  <si>
    <t>С.В. Федорчук</t>
  </si>
  <si>
    <t>Расчеты объемов бюджетных ассигнований на обеспечение выплат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на 2023 год и плановый период 2024-2025 годы</t>
  </si>
  <si>
    <t>Численность на 01.01.2023</t>
  </si>
  <si>
    <t>Объем на 2023 год с учетом численности на 01.01.2023</t>
  </si>
  <si>
    <t>Численность на 01.09.2023</t>
  </si>
  <si>
    <t>Объем на 2022 год с учетом численности на 01.09.2023</t>
  </si>
  <si>
    <t>ИТОГО на 2025 ГОД</t>
  </si>
  <si>
    <t xml:space="preserve">Численность на 01.01.2024  </t>
  </si>
  <si>
    <t xml:space="preserve">Численность на 01.01.2025 </t>
  </si>
  <si>
    <t>Итого на 2023 ГОД</t>
  </si>
  <si>
    <t>Итого объем средств на обеспечение выплат ежемесячного денежного вознаграждения за классное руководство педагогическим работникам, по доведенным Минпросвещения РФ на 2023 год, тыс. рублей</t>
  </si>
  <si>
    <t>Итого на 2024 ГОД</t>
  </si>
  <si>
    <t>Итого объем средств на обеспечение выплат ежемесячного денежного вознаграждения за классное руководство педагогическим работникам, по доведенным Минпросвещения РФ на 2024 год, тыс. рублей</t>
  </si>
  <si>
    <t>Итого объем средств на обеспечение выплат ежемесячного денежного вознаграждения за классное руководство педагогическим работникам, по доведенным Минпросвещения РФ на 2025 год, тыс. рублей</t>
  </si>
  <si>
    <t>КОНТРОЛЬНАЯ СУММА, доведенная Минпросвещением РФ</t>
  </si>
  <si>
    <t>в том числе на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</si>
</sst>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protection locked="0"/>
    </xf>
    <xf numFmtId="0" fontId="1" fillId="0" borderId="0"/>
    <xf numFmtId="0" fontId="1" fillId="0" borderId="0">
      <protection locked="0"/>
    </xf>
    <xf numFmtId="0" fontId="1" fillId="0" borderId="0">
      <protection locked="0"/>
    </xf>
    <xf numFmtId="0" fontId="1" fillId="0" borderId="0" applyProtection="0">
      <protection locked="0"/>
    </xf>
  </cellStyleXfs>
  <cellXfs count="2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Border="1"/>
    <xf numFmtId="0" fontId="2" fillId="0" borderId="1" xfId="0" applyFont="1" applyBorder="1"/>
    <xf numFmtId="4" fontId="3" fillId="3" borderId="1" xfId="0" applyNumberFormat="1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31 3" xfId="2"/>
    <cellStyle name="Обычный 36" xfId="1"/>
    <cellStyle name="Обычный 52" xfId="4"/>
    <cellStyle name="Обычный 53" xfId="5"/>
    <cellStyle name="Обычный 5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1"/>
  <sheetViews>
    <sheetView tabSelected="1" zoomScaleNormal="100" workbookViewId="0">
      <selection activeCell="E22" sqref="E22"/>
    </sheetView>
  </sheetViews>
  <sheetFormatPr defaultRowHeight="15" x14ac:dyDescent="0.25"/>
  <cols>
    <col min="1" max="1" width="33.140625" style="3" customWidth="1"/>
    <col min="2" max="2" width="15.28515625" style="3" customWidth="1"/>
    <col min="3" max="3" width="19.5703125" style="3" customWidth="1"/>
    <col min="4" max="4" width="14.28515625" style="3" customWidth="1"/>
    <col min="5" max="5" width="18.5703125" style="3" customWidth="1"/>
    <col min="6" max="6" width="14.5703125" style="3" customWidth="1"/>
    <col min="7" max="7" width="30.42578125" style="3" customWidth="1"/>
    <col min="8" max="8" width="14.140625" style="3" customWidth="1"/>
    <col min="9" max="9" width="12.7109375" style="3" customWidth="1"/>
    <col min="10" max="10" width="30.42578125" style="3" customWidth="1"/>
    <col min="11" max="11" width="14.28515625" style="3" customWidth="1"/>
    <col min="12" max="12" width="14.5703125" style="3" customWidth="1"/>
    <col min="13" max="13" width="31.140625" style="3" customWidth="1"/>
    <col min="14" max="16384" width="9.140625" style="3"/>
  </cols>
  <sheetData>
    <row r="2" spans="1:14" ht="42" customHeight="1" x14ac:dyDescent="0.25">
      <c r="A2" s="22" t="s">
        <v>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4" spans="1:14" x14ac:dyDescent="0.25">
      <c r="A4" s="4" t="s">
        <v>45</v>
      </c>
      <c r="B4" s="4"/>
      <c r="C4" s="4"/>
    </row>
    <row r="6" spans="1:14" ht="15" customHeight="1" x14ac:dyDescent="0.25">
      <c r="A6" s="20" t="s">
        <v>11</v>
      </c>
      <c r="B6" s="20" t="s">
        <v>49</v>
      </c>
      <c r="C6" s="20" t="s">
        <v>50</v>
      </c>
      <c r="D6" s="20" t="s">
        <v>51</v>
      </c>
      <c r="E6" s="20" t="s">
        <v>52</v>
      </c>
      <c r="F6" s="20" t="s">
        <v>56</v>
      </c>
      <c r="G6" s="20" t="s">
        <v>57</v>
      </c>
      <c r="H6" s="20" t="s">
        <v>54</v>
      </c>
      <c r="I6" s="20" t="s">
        <v>58</v>
      </c>
      <c r="J6" s="20" t="s">
        <v>59</v>
      </c>
      <c r="K6" s="20" t="s">
        <v>55</v>
      </c>
      <c r="L6" s="20" t="s">
        <v>53</v>
      </c>
      <c r="M6" s="20" t="s">
        <v>60</v>
      </c>
    </row>
    <row r="7" spans="1:14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4" ht="92.2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4" x14ac:dyDescent="0.25">
      <c r="A9" s="13" t="s">
        <v>12</v>
      </c>
      <c r="B9" s="14">
        <v>178</v>
      </c>
      <c r="C9" s="15">
        <v>11124.3</v>
      </c>
      <c r="D9" s="5">
        <v>178</v>
      </c>
      <c r="E9" s="15">
        <v>5562.1</v>
      </c>
      <c r="F9" s="15">
        <v>16686.400000000001</v>
      </c>
      <c r="G9" s="15">
        <v>16417.3</v>
      </c>
      <c r="H9" s="16">
        <v>178</v>
      </c>
      <c r="I9" s="15">
        <v>16686.400000000001</v>
      </c>
      <c r="J9" s="15">
        <v>17046.7</v>
      </c>
      <c r="K9" s="5">
        <v>178</v>
      </c>
      <c r="L9" s="6">
        <v>16686.400000000001</v>
      </c>
      <c r="M9" s="6">
        <v>17046.7</v>
      </c>
      <c r="N9" s="19"/>
    </row>
    <row r="10" spans="1:14" x14ac:dyDescent="0.25">
      <c r="A10" s="13" t="s">
        <v>13</v>
      </c>
      <c r="B10" s="14">
        <v>313</v>
      </c>
      <c r="C10" s="15">
        <v>19561.2</v>
      </c>
      <c r="D10" s="5">
        <v>312</v>
      </c>
      <c r="E10" s="15">
        <v>9749.4</v>
      </c>
      <c r="F10" s="15">
        <v>29310.6</v>
      </c>
      <c r="G10" s="15">
        <v>28837.9</v>
      </c>
      <c r="H10" s="16">
        <v>312</v>
      </c>
      <c r="I10" s="15">
        <v>29248.1</v>
      </c>
      <c r="J10" s="15">
        <v>29879.599999999999</v>
      </c>
      <c r="K10" s="5">
        <v>312</v>
      </c>
      <c r="L10" s="6">
        <v>29248.1</v>
      </c>
      <c r="M10" s="6">
        <v>29879.599999999999</v>
      </c>
      <c r="N10" s="19"/>
    </row>
    <row r="11" spans="1:14" x14ac:dyDescent="0.25">
      <c r="A11" s="13" t="s">
        <v>14</v>
      </c>
      <c r="B11" s="14">
        <v>303</v>
      </c>
      <c r="C11" s="15">
        <v>18936.3</v>
      </c>
      <c r="D11" s="5">
        <v>303</v>
      </c>
      <c r="E11" s="15">
        <v>9468.1</v>
      </c>
      <c r="F11" s="15">
        <v>28404.400000000001</v>
      </c>
      <c r="G11" s="15">
        <v>27946.3</v>
      </c>
      <c r="H11" s="16">
        <v>303</v>
      </c>
      <c r="I11" s="15">
        <v>28404.400000000001</v>
      </c>
      <c r="J11" s="15">
        <v>29017.599999999999</v>
      </c>
      <c r="K11" s="5">
        <v>303</v>
      </c>
      <c r="L11" s="6">
        <v>28404.400000000001</v>
      </c>
      <c r="M11" s="6">
        <v>29017.599999999999</v>
      </c>
      <c r="N11" s="19"/>
    </row>
    <row r="12" spans="1:14" x14ac:dyDescent="0.25">
      <c r="A12" s="13" t="s">
        <v>15</v>
      </c>
      <c r="B12" s="14">
        <v>223</v>
      </c>
      <c r="C12" s="15">
        <v>13936.6</v>
      </c>
      <c r="D12" s="5">
        <v>224</v>
      </c>
      <c r="E12" s="15">
        <v>6999.6</v>
      </c>
      <c r="F12" s="15">
        <v>20936.2</v>
      </c>
      <c r="G12" s="15">
        <v>20598.5</v>
      </c>
      <c r="H12" s="16">
        <v>224</v>
      </c>
      <c r="I12" s="15">
        <v>20998.7</v>
      </c>
      <c r="J12" s="15">
        <v>21452.1</v>
      </c>
      <c r="K12" s="5">
        <v>224</v>
      </c>
      <c r="L12" s="6">
        <v>20998.7</v>
      </c>
      <c r="M12" s="6">
        <v>21452.1</v>
      </c>
      <c r="N12" s="19"/>
    </row>
    <row r="13" spans="1:14" x14ac:dyDescent="0.25">
      <c r="A13" s="13" t="s">
        <v>16</v>
      </c>
      <c r="B13" s="14">
        <v>188</v>
      </c>
      <c r="C13" s="15">
        <v>11749.2</v>
      </c>
      <c r="D13" s="5">
        <v>188</v>
      </c>
      <c r="E13" s="15">
        <v>5874.6</v>
      </c>
      <c r="F13" s="15">
        <v>17623.800000000003</v>
      </c>
      <c r="G13" s="15">
        <v>17339.599999999999</v>
      </c>
      <c r="H13" s="16">
        <v>188</v>
      </c>
      <c r="I13" s="15">
        <v>17623.900000000001</v>
      </c>
      <c r="J13" s="15">
        <v>18004.400000000001</v>
      </c>
      <c r="K13" s="5">
        <v>188</v>
      </c>
      <c r="L13" s="6">
        <v>17623.900000000001</v>
      </c>
      <c r="M13" s="6">
        <v>18004.400000000001</v>
      </c>
      <c r="N13" s="19"/>
    </row>
    <row r="14" spans="1:14" x14ac:dyDescent="0.25">
      <c r="A14" s="13" t="s">
        <v>17</v>
      </c>
      <c r="B14" s="14">
        <v>151</v>
      </c>
      <c r="C14" s="15">
        <v>9436.9</v>
      </c>
      <c r="D14" s="5">
        <v>150</v>
      </c>
      <c r="E14" s="15">
        <v>4687.2</v>
      </c>
      <c r="F14" s="15">
        <v>14124.099999999999</v>
      </c>
      <c r="G14" s="15">
        <v>13896.3</v>
      </c>
      <c r="H14" s="16">
        <v>150</v>
      </c>
      <c r="I14" s="15">
        <v>14061.6</v>
      </c>
      <c r="J14" s="15">
        <v>14365.2</v>
      </c>
      <c r="K14" s="5">
        <v>150</v>
      </c>
      <c r="L14" s="6">
        <v>14061.6</v>
      </c>
      <c r="M14" s="6">
        <v>14365.2</v>
      </c>
      <c r="N14" s="19"/>
    </row>
    <row r="15" spans="1:14" x14ac:dyDescent="0.25">
      <c r="A15" s="13" t="s">
        <v>18</v>
      </c>
      <c r="B15" s="14">
        <v>510</v>
      </c>
      <c r="C15" s="15">
        <v>31873</v>
      </c>
      <c r="D15" s="5">
        <v>510</v>
      </c>
      <c r="E15" s="15">
        <v>15936.5</v>
      </c>
      <c r="F15" s="15">
        <v>47809.5</v>
      </c>
      <c r="G15" s="15">
        <v>47038.400000000001</v>
      </c>
      <c r="H15" s="16">
        <v>510</v>
      </c>
      <c r="I15" s="15">
        <v>47809.4</v>
      </c>
      <c r="J15" s="15">
        <v>48841.599999999999</v>
      </c>
      <c r="K15" s="5">
        <v>510</v>
      </c>
      <c r="L15" s="6">
        <v>47809.4</v>
      </c>
      <c r="M15" s="6">
        <v>48841.599999999999</v>
      </c>
      <c r="N15" s="19"/>
    </row>
    <row r="16" spans="1:14" x14ac:dyDescent="0.25">
      <c r="A16" s="13" t="s">
        <v>19</v>
      </c>
      <c r="B16" s="14">
        <v>404</v>
      </c>
      <c r="C16" s="15">
        <v>25248.400000000001</v>
      </c>
      <c r="D16" s="5">
        <v>404</v>
      </c>
      <c r="E16" s="15">
        <v>12624.2</v>
      </c>
      <c r="F16" s="15">
        <v>37872.600000000006</v>
      </c>
      <c r="G16" s="15">
        <v>37261.800000000003</v>
      </c>
      <c r="H16" s="16">
        <v>404</v>
      </c>
      <c r="I16" s="15">
        <v>37872.6</v>
      </c>
      <c r="J16" s="15">
        <v>38690.300000000003</v>
      </c>
      <c r="K16" s="5">
        <v>404</v>
      </c>
      <c r="L16" s="6">
        <v>37872.6</v>
      </c>
      <c r="M16" s="6">
        <v>38690.300000000003</v>
      </c>
      <c r="N16" s="19"/>
    </row>
    <row r="17" spans="1:14" x14ac:dyDescent="0.25">
      <c r="A17" s="13" t="s">
        <v>20</v>
      </c>
      <c r="B17" s="14">
        <v>176</v>
      </c>
      <c r="C17" s="15">
        <v>10999.3</v>
      </c>
      <c r="D17" s="5">
        <v>176</v>
      </c>
      <c r="E17" s="15">
        <v>5499.6</v>
      </c>
      <c r="F17" s="15">
        <v>16498.900000000001</v>
      </c>
      <c r="G17" s="15">
        <v>16232.8</v>
      </c>
      <c r="H17" s="16">
        <v>176</v>
      </c>
      <c r="I17" s="15">
        <v>16498.900000000001</v>
      </c>
      <c r="J17" s="15">
        <v>16855.099999999999</v>
      </c>
      <c r="K17" s="5">
        <v>176</v>
      </c>
      <c r="L17" s="6">
        <v>16498.900000000001</v>
      </c>
      <c r="M17" s="6">
        <v>16855.099999999999</v>
      </c>
      <c r="N17" s="19"/>
    </row>
    <row r="18" spans="1:14" x14ac:dyDescent="0.25">
      <c r="A18" s="13" t="s">
        <v>21</v>
      </c>
      <c r="B18" s="14">
        <v>222</v>
      </c>
      <c r="C18" s="15">
        <v>13874.1</v>
      </c>
      <c r="D18" s="5">
        <v>221</v>
      </c>
      <c r="E18" s="15">
        <v>6905.8</v>
      </c>
      <c r="F18" s="15">
        <v>20779.900000000001</v>
      </c>
      <c r="G18" s="15">
        <v>20444.8</v>
      </c>
      <c r="H18" s="16">
        <v>221</v>
      </c>
      <c r="I18" s="15">
        <v>20717.400000000001</v>
      </c>
      <c r="J18" s="15">
        <v>21164.7</v>
      </c>
      <c r="K18" s="5">
        <v>221</v>
      </c>
      <c r="L18" s="6">
        <v>20717.400000000001</v>
      </c>
      <c r="M18" s="6">
        <v>21164.7</v>
      </c>
      <c r="N18" s="19"/>
    </row>
    <row r="19" spans="1:14" x14ac:dyDescent="0.25">
      <c r="A19" s="13" t="s">
        <v>22</v>
      </c>
      <c r="B19" s="14">
        <v>368</v>
      </c>
      <c r="C19" s="15">
        <v>22998.5</v>
      </c>
      <c r="D19" s="5">
        <v>368</v>
      </c>
      <c r="E19" s="15">
        <v>11499.3</v>
      </c>
      <c r="F19" s="15">
        <v>34497.800000000003</v>
      </c>
      <c r="G19" s="15">
        <v>33941.4</v>
      </c>
      <c r="H19" s="16">
        <v>368</v>
      </c>
      <c r="I19" s="15">
        <v>34497.800000000003</v>
      </c>
      <c r="J19" s="15">
        <v>35242.6</v>
      </c>
      <c r="K19" s="5">
        <v>368</v>
      </c>
      <c r="L19" s="6">
        <v>34497.800000000003</v>
      </c>
      <c r="M19" s="6">
        <v>35242.6</v>
      </c>
      <c r="N19" s="19"/>
    </row>
    <row r="20" spans="1:14" x14ac:dyDescent="0.25">
      <c r="A20" s="13" t="s">
        <v>23</v>
      </c>
      <c r="B20" s="14">
        <v>131</v>
      </c>
      <c r="C20" s="15">
        <v>8187</v>
      </c>
      <c r="D20" s="5">
        <v>131</v>
      </c>
      <c r="E20" s="15">
        <v>4093.5</v>
      </c>
      <c r="F20" s="15">
        <v>12280.5</v>
      </c>
      <c r="G20" s="15">
        <v>12082.4</v>
      </c>
      <c r="H20" s="16">
        <v>131</v>
      </c>
      <c r="I20" s="15">
        <v>12280.5</v>
      </c>
      <c r="J20" s="15">
        <v>12545.6</v>
      </c>
      <c r="K20" s="5">
        <v>131</v>
      </c>
      <c r="L20" s="6">
        <v>12280.5</v>
      </c>
      <c r="M20" s="6">
        <v>12545.6</v>
      </c>
      <c r="N20" s="19"/>
    </row>
    <row r="21" spans="1:14" x14ac:dyDescent="0.25">
      <c r="A21" s="13" t="s">
        <v>24</v>
      </c>
      <c r="B21" s="14">
        <v>299</v>
      </c>
      <c r="C21" s="15">
        <v>18686.3</v>
      </c>
      <c r="D21" s="5">
        <v>299</v>
      </c>
      <c r="E21" s="15">
        <v>9343.2000000000007</v>
      </c>
      <c r="F21" s="15">
        <v>28029.5</v>
      </c>
      <c r="G21" s="15">
        <v>27577.4</v>
      </c>
      <c r="H21" s="16">
        <v>299</v>
      </c>
      <c r="I21" s="15">
        <v>28029.5</v>
      </c>
      <c r="J21" s="15">
        <v>28634.6</v>
      </c>
      <c r="K21" s="5">
        <v>299</v>
      </c>
      <c r="L21" s="6">
        <v>28029.5</v>
      </c>
      <c r="M21" s="6">
        <v>28634.6</v>
      </c>
      <c r="N21" s="19"/>
    </row>
    <row r="22" spans="1:14" x14ac:dyDescent="0.25">
      <c r="A22" s="13" t="s">
        <v>25</v>
      </c>
      <c r="B22" s="14">
        <v>364</v>
      </c>
      <c r="C22" s="15">
        <v>22748.5</v>
      </c>
      <c r="D22" s="5">
        <v>364</v>
      </c>
      <c r="E22" s="15">
        <v>11374.3</v>
      </c>
      <c r="F22" s="15">
        <v>34122.800000000003</v>
      </c>
      <c r="G22" s="15">
        <v>33572.5</v>
      </c>
      <c r="H22" s="16">
        <v>364</v>
      </c>
      <c r="I22" s="15">
        <v>34122.800000000003</v>
      </c>
      <c r="J22" s="15">
        <v>34859.5</v>
      </c>
      <c r="K22" s="5">
        <v>364</v>
      </c>
      <c r="L22" s="6">
        <v>34122.800000000003</v>
      </c>
      <c r="M22" s="6">
        <v>34859.5</v>
      </c>
      <c r="N22" s="19"/>
    </row>
    <row r="23" spans="1:14" x14ac:dyDescent="0.25">
      <c r="A23" s="13" t="s">
        <v>26</v>
      </c>
      <c r="B23" s="14">
        <v>355</v>
      </c>
      <c r="C23" s="15">
        <v>22186.1</v>
      </c>
      <c r="D23" s="5">
        <v>355</v>
      </c>
      <c r="E23" s="15">
        <v>11093</v>
      </c>
      <c r="F23" s="15">
        <v>33279.1</v>
      </c>
      <c r="G23" s="15">
        <v>32742.400000000001</v>
      </c>
      <c r="H23" s="16">
        <v>355</v>
      </c>
      <c r="I23" s="15">
        <v>33279.1</v>
      </c>
      <c r="J23" s="15">
        <v>33997.599999999999</v>
      </c>
      <c r="K23" s="5">
        <v>355</v>
      </c>
      <c r="L23" s="6">
        <v>33279.1</v>
      </c>
      <c r="M23" s="6">
        <v>33997.599999999999</v>
      </c>
      <c r="N23" s="19"/>
    </row>
    <row r="24" spans="1:14" x14ac:dyDescent="0.25">
      <c r="A24" s="13" t="s">
        <v>27</v>
      </c>
      <c r="B24" s="14">
        <v>156</v>
      </c>
      <c r="C24" s="15">
        <v>9749.4</v>
      </c>
      <c r="D24" s="5">
        <v>156</v>
      </c>
      <c r="E24" s="15">
        <v>4874.7</v>
      </c>
      <c r="F24" s="15">
        <v>14624.099999999999</v>
      </c>
      <c r="G24" s="15">
        <v>14388.2</v>
      </c>
      <c r="H24" s="16">
        <v>156</v>
      </c>
      <c r="I24" s="15">
        <v>14624.1</v>
      </c>
      <c r="J24" s="15">
        <v>14939.8</v>
      </c>
      <c r="K24" s="5">
        <v>156</v>
      </c>
      <c r="L24" s="6">
        <v>14624.1</v>
      </c>
      <c r="M24" s="6">
        <v>14939.8</v>
      </c>
      <c r="N24" s="19"/>
    </row>
    <row r="25" spans="1:14" x14ac:dyDescent="0.25">
      <c r="A25" s="13" t="s">
        <v>28</v>
      </c>
      <c r="B25" s="14">
        <v>267</v>
      </c>
      <c r="C25" s="15">
        <v>16686.400000000001</v>
      </c>
      <c r="D25" s="5">
        <v>267</v>
      </c>
      <c r="E25" s="15">
        <v>8343.2000000000007</v>
      </c>
      <c r="F25" s="15">
        <v>25029.600000000002</v>
      </c>
      <c r="G25" s="15">
        <v>24625.9</v>
      </c>
      <c r="H25" s="16">
        <v>267</v>
      </c>
      <c r="I25" s="15">
        <v>25029.599999999999</v>
      </c>
      <c r="J25" s="15">
        <v>25570</v>
      </c>
      <c r="K25" s="5">
        <v>267</v>
      </c>
      <c r="L25" s="6">
        <v>25029.599999999999</v>
      </c>
      <c r="M25" s="6">
        <v>25570</v>
      </c>
      <c r="N25" s="19"/>
    </row>
    <row r="26" spans="1:14" x14ac:dyDescent="0.25">
      <c r="A26" s="13" t="s">
        <v>29</v>
      </c>
      <c r="B26" s="14">
        <v>368</v>
      </c>
      <c r="C26" s="15">
        <v>22998.5</v>
      </c>
      <c r="D26" s="5">
        <v>368</v>
      </c>
      <c r="E26" s="15">
        <v>11499.3</v>
      </c>
      <c r="F26" s="15">
        <v>34497.800000000003</v>
      </c>
      <c r="G26" s="15">
        <v>33941.4</v>
      </c>
      <c r="H26" s="16">
        <v>368</v>
      </c>
      <c r="I26" s="15">
        <v>34497.800000000003</v>
      </c>
      <c r="J26" s="15">
        <v>35242.6</v>
      </c>
      <c r="K26" s="5">
        <v>368</v>
      </c>
      <c r="L26" s="6">
        <v>34497.800000000003</v>
      </c>
      <c r="M26" s="6">
        <v>35242.6</v>
      </c>
      <c r="N26" s="19"/>
    </row>
    <row r="27" spans="1:14" x14ac:dyDescent="0.25">
      <c r="A27" s="13" t="s">
        <v>30</v>
      </c>
      <c r="B27" s="14">
        <v>857</v>
      </c>
      <c r="C27" s="15">
        <v>53559.1</v>
      </c>
      <c r="D27" s="5">
        <v>898</v>
      </c>
      <c r="E27" s="15">
        <v>28060.7</v>
      </c>
      <c r="F27" s="15">
        <v>81619.8</v>
      </c>
      <c r="G27" s="15">
        <v>80303.399999999994</v>
      </c>
      <c r="H27" s="16">
        <v>898</v>
      </c>
      <c r="I27" s="15">
        <v>84182.1</v>
      </c>
      <c r="J27" s="15">
        <v>85999.6</v>
      </c>
      <c r="K27" s="5">
        <v>898</v>
      </c>
      <c r="L27" s="6">
        <v>84182.1</v>
      </c>
      <c r="M27" s="6">
        <v>85999.6</v>
      </c>
      <c r="N27" s="19"/>
    </row>
    <row r="28" spans="1:14" x14ac:dyDescent="0.25">
      <c r="A28" s="13" t="s">
        <v>31</v>
      </c>
      <c r="B28" s="14">
        <v>332</v>
      </c>
      <c r="C28" s="15">
        <v>20748.7</v>
      </c>
      <c r="D28" s="5">
        <v>332</v>
      </c>
      <c r="E28" s="15">
        <v>10374.299999999999</v>
      </c>
      <c r="F28" s="15">
        <v>31123</v>
      </c>
      <c r="G28" s="15">
        <v>30621</v>
      </c>
      <c r="H28" s="16">
        <v>332</v>
      </c>
      <c r="I28" s="15">
        <v>31123</v>
      </c>
      <c r="J28" s="15">
        <v>31794.9</v>
      </c>
      <c r="K28" s="5">
        <v>332</v>
      </c>
      <c r="L28" s="6">
        <v>31123</v>
      </c>
      <c r="M28" s="6">
        <v>31794.9</v>
      </c>
      <c r="N28" s="19"/>
    </row>
    <row r="29" spans="1:14" x14ac:dyDescent="0.25">
      <c r="A29" s="13" t="s">
        <v>32</v>
      </c>
      <c r="B29" s="14">
        <v>98</v>
      </c>
      <c r="C29" s="15">
        <v>6124.6</v>
      </c>
      <c r="D29" s="5">
        <v>95</v>
      </c>
      <c r="E29" s="15">
        <v>2968.6</v>
      </c>
      <c r="F29" s="15">
        <v>9093.2000000000007</v>
      </c>
      <c r="G29" s="15">
        <v>8946.5</v>
      </c>
      <c r="H29" s="16">
        <v>95</v>
      </c>
      <c r="I29" s="15">
        <v>8905.7000000000007</v>
      </c>
      <c r="J29" s="15">
        <v>9098</v>
      </c>
      <c r="K29" s="5">
        <v>95</v>
      </c>
      <c r="L29" s="6">
        <v>8905.7000000000007</v>
      </c>
      <c r="M29" s="6">
        <v>9098</v>
      </c>
      <c r="N29" s="19"/>
    </row>
    <row r="30" spans="1:14" x14ac:dyDescent="0.25">
      <c r="A30" s="13" t="s">
        <v>33</v>
      </c>
      <c r="B30" s="14">
        <v>265</v>
      </c>
      <c r="C30" s="15">
        <v>16561.400000000001</v>
      </c>
      <c r="D30" s="5">
        <v>268</v>
      </c>
      <c r="E30" s="15">
        <v>8374.5</v>
      </c>
      <c r="F30" s="15">
        <v>24935.9</v>
      </c>
      <c r="G30" s="15">
        <v>24533.7</v>
      </c>
      <c r="H30" s="16">
        <v>268</v>
      </c>
      <c r="I30" s="15">
        <v>25123.4</v>
      </c>
      <c r="J30" s="15">
        <v>25665.8</v>
      </c>
      <c r="K30" s="5">
        <v>268</v>
      </c>
      <c r="L30" s="6">
        <v>25123.4</v>
      </c>
      <c r="M30" s="6">
        <v>25665.8</v>
      </c>
      <c r="N30" s="19"/>
    </row>
    <row r="31" spans="1:14" x14ac:dyDescent="0.25">
      <c r="A31" s="13" t="s">
        <v>34</v>
      </c>
      <c r="B31" s="14">
        <v>381</v>
      </c>
      <c r="C31" s="15">
        <v>23811</v>
      </c>
      <c r="D31" s="5">
        <v>381</v>
      </c>
      <c r="E31" s="15">
        <v>11905.5</v>
      </c>
      <c r="F31" s="15">
        <v>35716.5</v>
      </c>
      <c r="G31" s="15">
        <v>35140.400000000001</v>
      </c>
      <c r="H31" s="16">
        <v>381</v>
      </c>
      <c r="I31" s="15">
        <v>35716.5</v>
      </c>
      <c r="J31" s="15">
        <v>36487.599999999999</v>
      </c>
      <c r="K31" s="5">
        <v>381</v>
      </c>
      <c r="L31" s="6">
        <v>35716.5</v>
      </c>
      <c r="M31" s="6">
        <v>36487.599999999999</v>
      </c>
      <c r="N31" s="19"/>
    </row>
    <row r="32" spans="1:14" x14ac:dyDescent="0.25">
      <c r="A32" s="13" t="s">
        <v>35</v>
      </c>
      <c r="B32" s="14">
        <v>445</v>
      </c>
      <c r="C32" s="15">
        <v>27810.7</v>
      </c>
      <c r="D32" s="5">
        <v>445</v>
      </c>
      <c r="E32" s="15">
        <v>13905.4</v>
      </c>
      <c r="F32" s="15">
        <v>41716.1</v>
      </c>
      <c r="G32" s="15">
        <v>41043.300000000003</v>
      </c>
      <c r="H32" s="16">
        <v>445</v>
      </c>
      <c r="I32" s="15">
        <v>41716.1</v>
      </c>
      <c r="J32" s="15">
        <v>42616.7</v>
      </c>
      <c r="K32" s="5">
        <v>445</v>
      </c>
      <c r="L32" s="6">
        <v>41716.1</v>
      </c>
      <c r="M32" s="6">
        <v>42616.7</v>
      </c>
      <c r="N32" s="19"/>
    </row>
    <row r="33" spans="1:14" x14ac:dyDescent="0.25">
      <c r="A33" s="13" t="s">
        <v>36</v>
      </c>
      <c r="B33" s="14">
        <v>164</v>
      </c>
      <c r="C33" s="15">
        <v>10249.299999999999</v>
      </c>
      <c r="D33" s="5">
        <v>164</v>
      </c>
      <c r="E33" s="15">
        <v>5124.7</v>
      </c>
      <c r="F33" s="15">
        <v>15374</v>
      </c>
      <c r="G33" s="15">
        <v>15126</v>
      </c>
      <c r="H33" s="16">
        <v>164</v>
      </c>
      <c r="I33" s="15">
        <v>15374</v>
      </c>
      <c r="J33" s="15">
        <v>15705.9</v>
      </c>
      <c r="K33" s="5">
        <v>164</v>
      </c>
      <c r="L33" s="6">
        <v>15374</v>
      </c>
      <c r="M33" s="6">
        <v>15705.9</v>
      </c>
      <c r="N33" s="19"/>
    </row>
    <row r="34" spans="1:14" x14ac:dyDescent="0.25">
      <c r="A34" s="13" t="s">
        <v>37</v>
      </c>
      <c r="B34" s="14">
        <v>160</v>
      </c>
      <c r="C34" s="15">
        <v>9999.4</v>
      </c>
      <c r="D34" s="5">
        <v>161</v>
      </c>
      <c r="E34" s="15">
        <v>5030.8999999999996</v>
      </c>
      <c r="F34" s="15">
        <v>15030.3</v>
      </c>
      <c r="G34" s="15">
        <v>14787.9</v>
      </c>
      <c r="H34" s="16">
        <v>161</v>
      </c>
      <c r="I34" s="15">
        <v>15092.8</v>
      </c>
      <c r="J34" s="15">
        <v>15418.6</v>
      </c>
      <c r="K34" s="5">
        <v>161</v>
      </c>
      <c r="L34" s="6">
        <v>15092.8</v>
      </c>
      <c r="M34" s="6">
        <v>15418.6</v>
      </c>
      <c r="N34" s="19"/>
    </row>
    <row r="35" spans="1:14" x14ac:dyDescent="0.25">
      <c r="A35" s="13" t="s">
        <v>38</v>
      </c>
      <c r="B35" s="14">
        <v>290</v>
      </c>
      <c r="C35" s="15">
        <v>18123.8</v>
      </c>
      <c r="D35" s="5">
        <v>288</v>
      </c>
      <c r="E35" s="15">
        <v>8999.4</v>
      </c>
      <c r="F35" s="15">
        <v>27123.199999999997</v>
      </c>
      <c r="G35" s="15">
        <v>26685.7</v>
      </c>
      <c r="H35" s="16">
        <v>288</v>
      </c>
      <c r="I35" s="15">
        <v>26998.3</v>
      </c>
      <c r="J35" s="15">
        <v>27581.200000000001</v>
      </c>
      <c r="K35" s="5">
        <v>288</v>
      </c>
      <c r="L35" s="6">
        <v>26998.3</v>
      </c>
      <c r="M35" s="6">
        <v>27581.200000000001</v>
      </c>
      <c r="N35" s="19"/>
    </row>
    <row r="36" spans="1:14" x14ac:dyDescent="0.25">
      <c r="A36" s="13" t="s">
        <v>39</v>
      </c>
      <c r="B36" s="14">
        <v>391</v>
      </c>
      <c r="C36" s="15">
        <v>24435.9</v>
      </c>
      <c r="D36" s="5">
        <v>391</v>
      </c>
      <c r="E36" s="15">
        <v>12218</v>
      </c>
      <c r="F36" s="15">
        <v>36653.9</v>
      </c>
      <c r="G36" s="15">
        <v>36062.699999999997</v>
      </c>
      <c r="H36" s="16">
        <v>391</v>
      </c>
      <c r="I36" s="15">
        <v>36653.9</v>
      </c>
      <c r="J36" s="15">
        <v>37445.199999999997</v>
      </c>
      <c r="K36" s="5">
        <v>391</v>
      </c>
      <c r="L36" s="6">
        <v>36653.9</v>
      </c>
      <c r="M36" s="6">
        <v>37445.199999999997</v>
      </c>
      <c r="N36" s="19"/>
    </row>
    <row r="37" spans="1:14" x14ac:dyDescent="0.25">
      <c r="A37" s="13" t="s">
        <v>40</v>
      </c>
      <c r="B37" s="14">
        <v>213</v>
      </c>
      <c r="C37" s="15">
        <v>13311.6</v>
      </c>
      <c r="D37" s="5">
        <v>213</v>
      </c>
      <c r="E37" s="15">
        <v>6655.8</v>
      </c>
      <c r="F37" s="15">
        <v>19967.400000000001</v>
      </c>
      <c r="G37" s="15">
        <v>19645.400000000001</v>
      </c>
      <c r="H37" s="16">
        <v>213</v>
      </c>
      <c r="I37" s="15">
        <v>19967.5</v>
      </c>
      <c r="J37" s="15">
        <v>20398.599999999999</v>
      </c>
      <c r="K37" s="5">
        <v>213</v>
      </c>
      <c r="L37" s="6">
        <v>19967.5</v>
      </c>
      <c r="M37" s="6">
        <v>20398.599999999999</v>
      </c>
      <c r="N37" s="19"/>
    </row>
    <row r="38" spans="1:14" x14ac:dyDescent="0.25">
      <c r="A38" s="13" t="s">
        <v>41</v>
      </c>
      <c r="B38" s="14">
        <v>194</v>
      </c>
      <c r="C38" s="15">
        <v>12124.2</v>
      </c>
      <c r="D38" s="5">
        <v>194</v>
      </c>
      <c r="E38" s="15">
        <v>6062.1</v>
      </c>
      <c r="F38" s="15">
        <v>18186.300000000003</v>
      </c>
      <c r="G38" s="15">
        <v>17893</v>
      </c>
      <c r="H38" s="16">
        <v>194</v>
      </c>
      <c r="I38" s="15">
        <v>18186.3</v>
      </c>
      <c r="J38" s="15">
        <v>18578.900000000001</v>
      </c>
      <c r="K38" s="5">
        <v>194</v>
      </c>
      <c r="L38" s="6">
        <v>18186.3</v>
      </c>
      <c r="M38" s="6">
        <v>18578.900000000001</v>
      </c>
      <c r="N38" s="19"/>
    </row>
    <row r="39" spans="1:14" x14ac:dyDescent="0.25">
      <c r="A39" s="13" t="s">
        <v>42</v>
      </c>
      <c r="B39" s="14">
        <v>536</v>
      </c>
      <c r="C39" s="15">
        <v>33497.9</v>
      </c>
      <c r="D39" s="5">
        <v>537</v>
      </c>
      <c r="E39" s="15">
        <v>16780.2</v>
      </c>
      <c r="F39" s="15">
        <v>50278.100000000006</v>
      </c>
      <c r="G39" s="15">
        <v>49467.199999999997</v>
      </c>
      <c r="H39" s="16">
        <v>537</v>
      </c>
      <c r="I39" s="15">
        <v>50340.5</v>
      </c>
      <c r="J39" s="15">
        <v>51427.3</v>
      </c>
      <c r="K39" s="5">
        <v>537</v>
      </c>
      <c r="L39" s="6">
        <v>50340.5</v>
      </c>
      <c r="M39" s="6">
        <v>51427.3</v>
      </c>
      <c r="N39" s="19"/>
    </row>
    <row r="40" spans="1:14" x14ac:dyDescent="0.25">
      <c r="A40" s="13" t="s">
        <v>0</v>
      </c>
      <c r="B40" s="14">
        <v>329</v>
      </c>
      <c r="C40" s="15">
        <v>20561.2</v>
      </c>
      <c r="D40" s="5">
        <v>329</v>
      </c>
      <c r="E40" s="15">
        <v>10280.6</v>
      </c>
      <c r="F40" s="15">
        <v>30841.800000000003</v>
      </c>
      <c r="G40" s="15">
        <v>30344.400000000001</v>
      </c>
      <c r="H40" s="16">
        <v>329</v>
      </c>
      <c r="I40" s="15">
        <v>30841.8</v>
      </c>
      <c r="J40" s="15">
        <v>31507.7</v>
      </c>
      <c r="K40" s="5">
        <v>329</v>
      </c>
      <c r="L40" s="6">
        <v>30841.8</v>
      </c>
      <c r="M40" s="6">
        <v>31507.7</v>
      </c>
      <c r="N40" s="19"/>
    </row>
    <row r="41" spans="1:14" x14ac:dyDescent="0.25">
      <c r="A41" s="13" t="s">
        <v>43</v>
      </c>
      <c r="B41" s="14">
        <v>142</v>
      </c>
      <c r="C41" s="15">
        <v>8874.4</v>
      </c>
      <c r="D41" s="5">
        <v>146</v>
      </c>
      <c r="E41" s="15">
        <v>4562.2</v>
      </c>
      <c r="F41" s="15">
        <v>13436.599999999999</v>
      </c>
      <c r="G41" s="15">
        <v>13219.9</v>
      </c>
      <c r="H41" s="16">
        <v>146</v>
      </c>
      <c r="I41" s="15">
        <v>13686.6</v>
      </c>
      <c r="J41" s="15">
        <v>13982.1</v>
      </c>
      <c r="K41" s="5">
        <v>146</v>
      </c>
      <c r="L41" s="6">
        <v>13686.6</v>
      </c>
      <c r="M41" s="6">
        <v>13982.1</v>
      </c>
      <c r="N41" s="19"/>
    </row>
    <row r="42" spans="1:14" x14ac:dyDescent="0.25">
      <c r="A42" s="13" t="s">
        <v>1</v>
      </c>
      <c r="B42" s="14">
        <v>135</v>
      </c>
      <c r="C42" s="15">
        <v>8437</v>
      </c>
      <c r="D42" s="5">
        <v>136</v>
      </c>
      <c r="E42" s="15">
        <v>4249.7</v>
      </c>
      <c r="F42" s="15">
        <v>12686.7</v>
      </c>
      <c r="G42" s="15">
        <v>12482.1</v>
      </c>
      <c r="H42" s="16">
        <v>136</v>
      </c>
      <c r="I42" s="15">
        <v>12749.2</v>
      </c>
      <c r="J42" s="15">
        <v>13024.5</v>
      </c>
      <c r="K42" s="5">
        <v>136</v>
      </c>
      <c r="L42" s="6">
        <v>12749.2</v>
      </c>
      <c r="M42" s="6">
        <v>13024.5</v>
      </c>
      <c r="N42" s="19"/>
    </row>
    <row r="43" spans="1:14" x14ac:dyDescent="0.25">
      <c r="A43" s="13" t="s">
        <v>44</v>
      </c>
      <c r="B43" s="14">
        <v>7697</v>
      </c>
      <c r="C43" s="15">
        <v>481031.7</v>
      </c>
      <c r="D43" s="5">
        <v>7788</v>
      </c>
      <c r="E43" s="15">
        <v>243359.4</v>
      </c>
      <c r="F43" s="15">
        <v>724391.1</v>
      </c>
      <c r="G43" s="15">
        <v>712707.8</v>
      </c>
      <c r="H43" s="16">
        <v>7788</v>
      </c>
      <c r="I43" s="15">
        <v>730078.3</v>
      </c>
      <c r="J43" s="15">
        <v>745840.3</v>
      </c>
      <c r="K43" s="5">
        <v>7788</v>
      </c>
      <c r="L43" s="6">
        <v>730078.3</v>
      </c>
      <c r="M43" s="6">
        <v>745840.3</v>
      </c>
      <c r="N43" s="19"/>
    </row>
    <row r="44" spans="1:14" x14ac:dyDescent="0.25">
      <c r="A44" s="7" t="s">
        <v>10</v>
      </c>
      <c r="B44" s="8">
        <v>17605</v>
      </c>
      <c r="C44" s="8">
        <v>1100241.8999999999</v>
      </c>
      <c r="D44" s="8">
        <v>17740</v>
      </c>
      <c r="E44" s="8">
        <v>554339.6</v>
      </c>
      <c r="F44" s="8">
        <v>1654581.5</v>
      </c>
      <c r="G44" s="8">
        <v>1627895.7000000002</v>
      </c>
      <c r="H44" s="8">
        <v>17740</v>
      </c>
      <c r="I44" s="8">
        <v>1663018.6</v>
      </c>
      <c r="J44" s="8">
        <v>1698922.5</v>
      </c>
      <c r="K44" s="8">
        <v>17740</v>
      </c>
      <c r="L44" s="8">
        <v>1663018.6</v>
      </c>
      <c r="M44" s="8">
        <v>1698922.5</v>
      </c>
    </row>
    <row r="45" spans="1:14" ht="30" x14ac:dyDescent="0.25">
      <c r="A45" s="17" t="s">
        <v>2</v>
      </c>
      <c r="B45" s="18">
        <v>30</v>
      </c>
      <c r="C45" s="15">
        <v>1874.9</v>
      </c>
      <c r="D45" s="5">
        <v>29</v>
      </c>
      <c r="E45" s="15">
        <v>906.2</v>
      </c>
      <c r="F45" s="15">
        <v>2781.1000000000004</v>
      </c>
      <c r="G45" s="15">
        <v>2781.1000000000004</v>
      </c>
      <c r="H45" s="16">
        <v>29</v>
      </c>
      <c r="I45" s="15">
        <v>2718.6</v>
      </c>
      <c r="J45" s="15">
        <v>2718.6</v>
      </c>
      <c r="K45" s="5">
        <v>29</v>
      </c>
      <c r="L45" s="6">
        <v>2718.6</v>
      </c>
      <c r="M45" s="6">
        <v>2718.6</v>
      </c>
    </row>
    <row r="46" spans="1:14" ht="30" x14ac:dyDescent="0.25">
      <c r="A46" s="17" t="s">
        <v>3</v>
      </c>
      <c r="B46" s="18">
        <v>28</v>
      </c>
      <c r="C46" s="15">
        <v>1749.9</v>
      </c>
      <c r="D46" s="5">
        <v>28</v>
      </c>
      <c r="E46" s="15">
        <v>874.9</v>
      </c>
      <c r="F46" s="15">
        <v>2624.8</v>
      </c>
      <c r="G46" s="15">
        <v>2624.8</v>
      </c>
      <c r="H46" s="16">
        <v>28</v>
      </c>
      <c r="I46" s="15">
        <v>2624.8</v>
      </c>
      <c r="J46" s="15">
        <v>2624.8</v>
      </c>
      <c r="K46" s="5">
        <v>28</v>
      </c>
      <c r="L46" s="6">
        <v>2624.8</v>
      </c>
      <c r="M46" s="6">
        <v>2624.8</v>
      </c>
    </row>
    <row r="47" spans="1:14" ht="60" x14ac:dyDescent="0.25">
      <c r="A47" s="17" t="s">
        <v>4</v>
      </c>
      <c r="B47" s="18">
        <v>8</v>
      </c>
      <c r="C47" s="15">
        <v>500</v>
      </c>
      <c r="D47" s="5">
        <v>8</v>
      </c>
      <c r="E47" s="15">
        <v>250</v>
      </c>
      <c r="F47" s="15">
        <v>750</v>
      </c>
      <c r="G47" s="15">
        <v>750</v>
      </c>
      <c r="H47" s="16">
        <v>8</v>
      </c>
      <c r="I47" s="15">
        <v>750</v>
      </c>
      <c r="J47" s="15">
        <v>750</v>
      </c>
      <c r="K47" s="5">
        <v>8</v>
      </c>
      <c r="L47" s="6">
        <v>750</v>
      </c>
      <c r="M47" s="6">
        <v>750</v>
      </c>
    </row>
    <row r="48" spans="1:14" ht="45" x14ac:dyDescent="0.25">
      <c r="A48" s="17" t="s">
        <v>5</v>
      </c>
      <c r="B48" s="18">
        <v>31</v>
      </c>
      <c r="C48" s="15">
        <v>1937.4</v>
      </c>
      <c r="D48" s="5">
        <v>31</v>
      </c>
      <c r="E48" s="15">
        <v>968.7</v>
      </c>
      <c r="F48" s="15">
        <v>2906.1000000000004</v>
      </c>
      <c r="G48" s="15">
        <v>2906.1000000000004</v>
      </c>
      <c r="H48" s="16">
        <v>31</v>
      </c>
      <c r="I48" s="15">
        <v>2906.1</v>
      </c>
      <c r="J48" s="15">
        <v>2906.1</v>
      </c>
      <c r="K48" s="5">
        <v>31</v>
      </c>
      <c r="L48" s="6">
        <v>2906.1</v>
      </c>
      <c r="M48" s="6">
        <v>2906.1</v>
      </c>
    </row>
    <row r="49" spans="1:13" ht="60" x14ac:dyDescent="0.25">
      <c r="A49" s="17" t="s">
        <v>6</v>
      </c>
      <c r="B49" s="18">
        <v>10</v>
      </c>
      <c r="C49" s="15">
        <v>625</v>
      </c>
      <c r="D49" s="5">
        <v>10</v>
      </c>
      <c r="E49" s="15">
        <v>312.5</v>
      </c>
      <c r="F49" s="15">
        <v>937.5</v>
      </c>
      <c r="G49" s="15">
        <v>937.5</v>
      </c>
      <c r="H49" s="16">
        <v>10</v>
      </c>
      <c r="I49" s="15">
        <v>937.4</v>
      </c>
      <c r="J49" s="15">
        <v>937.4</v>
      </c>
      <c r="K49" s="5">
        <v>10</v>
      </c>
      <c r="L49" s="6">
        <v>937.4</v>
      </c>
      <c r="M49" s="6">
        <v>937.4</v>
      </c>
    </row>
    <row r="50" spans="1:13" ht="45" x14ac:dyDescent="0.25">
      <c r="A50" s="17" t="s">
        <v>7</v>
      </c>
      <c r="B50" s="18">
        <v>17</v>
      </c>
      <c r="C50" s="15">
        <v>1062.4000000000001</v>
      </c>
      <c r="D50" s="5">
        <v>17</v>
      </c>
      <c r="E50" s="15">
        <v>531.20000000000005</v>
      </c>
      <c r="F50" s="15">
        <v>1593.6000000000001</v>
      </c>
      <c r="G50" s="15">
        <v>1593.6000000000001</v>
      </c>
      <c r="H50" s="16">
        <v>17</v>
      </c>
      <c r="I50" s="15">
        <v>1593.6</v>
      </c>
      <c r="J50" s="15">
        <v>1593.6</v>
      </c>
      <c r="K50" s="5">
        <v>17</v>
      </c>
      <c r="L50" s="6">
        <v>1593.6</v>
      </c>
      <c r="M50" s="6">
        <v>1593.6</v>
      </c>
    </row>
    <row r="51" spans="1:13" x14ac:dyDescent="0.25">
      <c r="A51" s="9" t="s">
        <v>8</v>
      </c>
      <c r="B51" s="10">
        <v>124</v>
      </c>
      <c r="C51" s="10">
        <v>7749.6</v>
      </c>
      <c r="D51" s="10">
        <v>123</v>
      </c>
      <c r="E51" s="10">
        <v>3843.5</v>
      </c>
      <c r="F51" s="10">
        <v>11593.1</v>
      </c>
      <c r="G51" s="10">
        <v>11593.1</v>
      </c>
      <c r="H51" s="10">
        <v>123</v>
      </c>
      <c r="I51" s="10">
        <v>11530.5</v>
      </c>
      <c r="J51" s="10">
        <v>11530.5</v>
      </c>
      <c r="K51" s="10">
        <v>123</v>
      </c>
      <c r="L51" s="10">
        <v>11530.5</v>
      </c>
      <c r="M51" s="10">
        <v>11530.5</v>
      </c>
    </row>
    <row r="52" spans="1:13" x14ac:dyDescent="0.25">
      <c r="A52" s="9" t="s">
        <v>9</v>
      </c>
      <c r="B52" s="10">
        <v>17729</v>
      </c>
      <c r="C52" s="10">
        <v>1107991.5</v>
      </c>
      <c r="D52" s="10">
        <v>17863</v>
      </c>
      <c r="E52" s="10">
        <v>558183.1</v>
      </c>
      <c r="F52" s="10">
        <v>1666174.6</v>
      </c>
      <c r="G52" s="10">
        <v>1639488.8000000003</v>
      </c>
      <c r="H52" s="10">
        <v>17863</v>
      </c>
      <c r="I52" s="10">
        <v>1674549.1</v>
      </c>
      <c r="J52" s="10">
        <v>1710453</v>
      </c>
      <c r="K52" s="10">
        <v>17863</v>
      </c>
      <c r="L52" s="10">
        <v>1674549.1</v>
      </c>
      <c r="M52" s="10">
        <v>1710453</v>
      </c>
    </row>
    <row r="53" spans="1:13" hidden="1" x14ac:dyDescent="0.25">
      <c r="L53" s="11"/>
      <c r="M53" s="11"/>
    </row>
    <row r="54" spans="1:13" hidden="1" x14ac:dyDescent="0.25">
      <c r="A54" s="21" t="s">
        <v>61</v>
      </c>
      <c r="B54" s="21"/>
      <c r="C54" s="21"/>
      <c r="D54" s="21"/>
      <c r="E54" s="12"/>
      <c r="F54" s="12"/>
      <c r="G54" s="12">
        <v>1639488.8</v>
      </c>
      <c r="H54" s="12"/>
      <c r="I54" s="12"/>
      <c r="J54" s="12">
        <v>1710453</v>
      </c>
      <c r="K54" s="12"/>
      <c r="L54" s="12"/>
      <c r="M54" s="12">
        <v>1710453</v>
      </c>
    </row>
    <row r="55" spans="1:13" hidden="1" x14ac:dyDescent="0.25">
      <c r="A55" s="21" t="s">
        <v>62</v>
      </c>
      <c r="B55" s="21"/>
      <c r="C55" s="21"/>
      <c r="D55" s="21"/>
      <c r="E55" s="12"/>
      <c r="F55" s="12"/>
      <c r="G55" s="12">
        <f>G54-G51</f>
        <v>1627895.7</v>
      </c>
      <c r="H55" s="12"/>
      <c r="I55" s="12"/>
      <c r="J55" s="12">
        <f>J54-J51</f>
        <v>1698922.5</v>
      </c>
      <c r="K55" s="12"/>
      <c r="L55" s="12"/>
      <c r="M55" s="12">
        <f>M54-M51</f>
        <v>1698922.5</v>
      </c>
    </row>
    <row r="61" spans="1:13" ht="18.75" x14ac:dyDescent="0.3">
      <c r="A61" s="1" t="s">
        <v>46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2" t="s">
        <v>47</v>
      </c>
      <c r="M61" s="2"/>
    </row>
  </sheetData>
  <mergeCells count="16">
    <mergeCell ref="A2:L2"/>
    <mergeCell ref="A6:A8"/>
    <mergeCell ref="D6:D8"/>
    <mergeCell ref="L6:L8"/>
    <mergeCell ref="I6:I8"/>
    <mergeCell ref="C6:C8"/>
    <mergeCell ref="E6:E8"/>
    <mergeCell ref="F6:F8"/>
    <mergeCell ref="H6:H8"/>
    <mergeCell ref="B6:B8"/>
    <mergeCell ref="M6:M8"/>
    <mergeCell ref="G6:G8"/>
    <mergeCell ref="J6:J8"/>
    <mergeCell ref="A54:D54"/>
    <mergeCell ref="A55:D55"/>
    <mergeCell ref="K6:K8"/>
  </mergeCells>
  <pageMargins left="0.31496062992125984" right="0.11811023622047245" top="0.35433070866141736" bottom="0.35433070866141736" header="0.31496062992125984" footer="0.31496062992125984"/>
  <pageSetup paperSize="9" scale="4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Овсянникова Ирина Валентиновна</dc:creator>
  <cp:lastModifiedBy>Ретунская Ольга Юрьевна</cp:lastModifiedBy>
  <cp:lastPrinted>2022-10-13T06:33:16Z</cp:lastPrinted>
  <dcterms:created xsi:type="dcterms:W3CDTF">2020-01-16T07:01:56Z</dcterms:created>
  <dcterms:modified xsi:type="dcterms:W3CDTF">2022-10-13T06:33:20Z</dcterms:modified>
</cp:coreProperties>
</file>